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я\Desktop\Проект бюджета 2025-2027\"/>
    </mc:Choice>
  </mc:AlternateContent>
  <bookViews>
    <workbookView xWindow="0" yWindow="0" windowWidth="20490" windowHeight="7050"/>
  </bookViews>
  <sheets>
    <sheet name="ИТОГОВЫЙ" sheetId="2" r:id="rId1"/>
  </sheets>
  <definedNames>
    <definedName name="_xlnm.Print_Area" localSheetId="0">ИТОГОВЫЙ!$B$1:$U$73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3" i="2" l="1"/>
  <c r="K53" i="2"/>
  <c r="M53" i="2"/>
  <c r="N53" i="2"/>
  <c r="O53" i="2"/>
  <c r="P53" i="2"/>
  <c r="J53" i="2"/>
  <c r="A31" i="2" l="1"/>
  <c r="A33" i="2"/>
</calcChain>
</file>

<file path=xl/sharedStrings.xml><?xml version="1.0" encoding="utf-8"?>
<sst xmlns="http://schemas.openxmlformats.org/spreadsheetml/2006/main" count="181" uniqueCount="108">
  <si>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</si>
  <si>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</si>
  <si>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</si>
  <si>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</si>
  <si>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</si>
  <si>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</si>
  <si>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</si>
  <si>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 xml:space="preserve">&lt;*&gt;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</si>
  <si>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годов.</t>
  </si>
  <si>
    <t>«УТВЕРЖДЕНА</t>
  </si>
  <si>
    <t>Форма</t>
  </si>
  <si>
    <t xml:space="preserve">РЕЕСТР 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</si>
  <si>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областного бюджета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</si>
  <si>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>приказом МФ и НП НСО</t>
  </si>
  <si>
    <t xml:space="preserve">Классификация доходов бюджета </t>
  </si>
  <si>
    <t>Группа источников доходов бюджета &lt;*&gt;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</si>
  <si>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</si>
  <si>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идентификационный код</t>
  </si>
  <si>
    <t>Идентификационный код источника дохода бюджета &lt;*&gt;</t>
  </si>
  <si>
    <t>от 30.10.2017 № 59-НПА</t>
  </si>
  <si>
    <t>18210102010010000110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</si>
  <si>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</si>
  <si>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</si>
  <si>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</si>
  <si>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</si>
  <si>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</si>
  <si>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</si>
  <si>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</si>
  <si>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</si>
  <si>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</si>
  <si>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</si>
  <si>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</si>
  <si>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</si>
  <si>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Федеральное казначейство</t>
  </si>
  <si>
    <t xml:space="preserve"> </t>
  </si>
  <si>
    <t>рублей</t>
  </si>
  <si>
    <t>Единый сельскохозяйственный налог</t>
  </si>
  <si>
    <t>18210503010010000110</t>
  </si>
  <si>
    <t>18210601030100000110</t>
  </si>
  <si>
    <t>Налог на имущество физических лиц, взимаемый по ставкам,применяемым к объектам налогооблажения,расположенным в границах сельских поселений</t>
  </si>
  <si>
    <t>18210606033100000110</t>
  </si>
  <si>
    <t>18210606043100000110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</si>
  <si>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</si>
  <si>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 сельских поселений</t>
  </si>
  <si>
    <t xml:space="preserve">Субвенции бюджетам сельских поселений на выполнение передаваемых полномочий субъектов Российской Федерации </t>
  </si>
  <si>
    <t>Прочие субсидии бюджетам сельских поселений</t>
  </si>
  <si>
    <t xml:space="preserve">Информация о публично-правовом образовании, в доход бюджета которого зачисляются платежи, являющиеся источником дохода бюджета </t>
  </si>
  <si>
    <t xml:space="preserve"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</t>
  </si>
  <si>
    <t>Наименование источника дохода бюджета</t>
  </si>
  <si>
    <t>земельный налог с  организаций, обладающих земельным участком, расположенным в границах сельских поселений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</si>
  <si>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</si>
  <si>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10010302230010000110</t>
  </si>
  <si>
    <t>10010302240010000110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</si>
  <si>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</si>
  <si>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</si>
  <si>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10010302250010000110</t>
  </si>
  <si>
    <t>10010302260010000110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</si>
  <si>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</si>
  <si>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Прочие безвозмездные поступления в бюджеты сельских поселений</t>
  </si>
  <si>
    <t>Итого</t>
  </si>
  <si>
    <t xml:space="preserve">источников доходов местного бюджета Заливинского сельсовета Кыштовского района Новосибирской области    </t>
  </si>
  <si>
    <t>Глава Заливинского сельсовета Кыштовского района Новосибирской  области</t>
  </si>
  <si>
    <t>Кнышов Н.В.</t>
  </si>
  <si>
    <t>администрация Заливинского сельсовета Кыштовского района Новосибирской области</t>
  </si>
  <si>
    <t>36720230024100000150</t>
  </si>
  <si>
    <t>36720229999100000150</t>
  </si>
  <si>
    <t>36720705030100000150</t>
  </si>
  <si>
    <t>36720249999100000150</t>
  </si>
  <si>
    <t>Прочие поступления от денежных взысканий (штрафв) и иных суммв возмещение ущерба, зачисляемые в бюджеты сельских поселений</t>
  </si>
  <si>
    <t>36711302995100000130</t>
  </si>
  <si>
    <t>Показатели прогноза доходов бюджета, сформированные в целях составления и утверждения решений сессий о бюджете</t>
  </si>
  <si>
    <t>на  2024 год</t>
  </si>
  <si>
    <t>36711105035100000120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</si>
  <si>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</t>
  </si>
  <si>
    <t>3671171503010000150</t>
  </si>
  <si>
    <t>Инициативные платежи, зачисляемые в бюджеты сельских поселений</t>
  </si>
  <si>
    <t>367201960010100000150</t>
  </si>
  <si>
    <t>Возврат прочих субсиди, субвенций и иных межбюджетных трансфертов, имеющих целевое назначение, прошлых лет из бюджетов сельских поселений</t>
  </si>
  <si>
    <t>на  2025 год</t>
  </si>
  <si>
    <t>36711701050100000180</t>
  </si>
  <si>
    <t>Невыясненные поступления, зачисляемые в бюджеты сельских поселений</t>
  </si>
  <si>
    <t>36720235118100000150</t>
  </si>
  <si>
    <t>36711607010100000140</t>
  </si>
  <si>
    <t>штрафы, неустойки, пени. Уплаченные в случае просрочки исполнения поставщиком (подрядчиком, и 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</si>
  <si>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Заливинский сельсовет</t>
  </si>
  <si>
    <t>Управление Федеральной налоговой службы Новосибирской области</t>
  </si>
  <si>
    <t>Управление Федерального казначейства Новосибирской области</t>
  </si>
  <si>
    <t>на 2024 год и плановый период 2025 и 2026 годов</t>
  </si>
  <si>
    <t>Показатели кассовых поступлений, принимающие значения доходов бюджета в соответствии с решением 3-й сессии Совета депутатов Заливинского сельсовета об исполнении бюджета за 2022 год от 30.12.2022г</t>
  </si>
  <si>
    <t xml:space="preserve">Показатели прогноза доходов бюджета 2022 года, принимающие значения прогнозируемого общего объема доходов бюджета в соответствии с  решением 3-й сессии Совета депутатов Заливинского сельсовета об исполнении бюджета за 2022 год от 30.12.2022 г </t>
  </si>
  <si>
    <t>Показатели кассовых поступлений  (по состоянию на «01»ноября 2023 года)
 &lt;***&gt;</t>
  </si>
  <si>
    <t xml:space="preserve"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2023 года </t>
  </si>
  <si>
    <t>на  2026 год</t>
  </si>
  <si>
    <t>18210302231010000110</t>
  </si>
  <si>
    <t>18210302241010000110</t>
  </si>
  <si>
    <t>18210302251010000110</t>
  </si>
  <si>
    <t>18210302261010000110</t>
  </si>
  <si>
    <t>36711105025100000120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</si>
  <si>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</si>
  <si>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статьями 227 Налогового кодекса Российской Федерации, а также доходов отдолевого участия в организации, полученные в виде дивидендов 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</si>
  <si>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отдолевого участия в организации, полученные в виде дивидендов </t>
  </si>
  <si>
    <t>Дотации бюджетам сельских поселений на выравнивание бюджетной обеспеченности из бюджетов муниципальных районов</t>
  </si>
  <si>
    <t>36720216001000000150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</si>
  <si>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</si>
  <si>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исполнение 2023</t>
  </si>
  <si>
    <t>план 2024</t>
  </si>
  <si>
    <t>испол. На 01.11.2024</t>
  </si>
  <si>
    <t>план на 01.11.2024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</si>
</sst>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dd/mm/yy;@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0" applyNumberFormat="1" applyFont="1"/>
    <xf numFmtId="4" fontId="2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/>
    </xf>
    <xf numFmtId="0" fontId="2" fillId="0" borderId="10" xfId="0" applyFont="1" applyBorder="1"/>
    <xf numFmtId="0" fontId="5" fillId="2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2" borderId="6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0" borderId="8" xfId="0" applyFont="1" applyBorder="1"/>
    <xf numFmtId="164" fontId="3" fillId="2" borderId="8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3" fontId="2" fillId="2" borderId="2" xfId="2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0" xfId="1" applyFont="1" applyFill="1" applyAlignment="1" applyProtection="1">
      <alignment horizontal="center"/>
      <protection hidden="1"/>
    </xf>
    <xf numFmtId="0" fontId="2" fillId="0" borderId="0" xfId="0" applyFont="1" applyAlignment="1">
      <alignment horizontal="justify" wrapText="1"/>
    </xf>
    <xf numFmtId="0" fontId="3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7" xfId="0" applyFont="1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4278"/>
  <sheetViews>
    <sheetView tabSelected="1" zoomScale="43" zoomScaleNormal="43" zoomScaleSheetLayoutView="87" workbookViewId="0">
      <selection activeCell="J16" sqref="J16:J17"/>
    </sheetView>
  </sheetViews>
  <sheetFormatPr defaultColWidth="9.140625" defaultRowHeight="26.25" x14ac:dyDescent="0.4"/>
  <cols>
    <col min="1" max="1" width="4" style="1" customWidth="1"/>
    <col min="2" max="2" width="20.42578125" style="1" customWidth="1"/>
    <col min="3" max="3" width="40.7109375" style="1" customWidth="1"/>
    <col min="4" max="4" width="79.42578125" style="1" customWidth="1"/>
    <col min="5" max="5" width="0.5703125" style="1" hidden="1" customWidth="1"/>
    <col min="6" max="6" width="19.28515625" style="1" hidden="1" customWidth="1"/>
    <col min="7" max="7" width="21.7109375" style="1" hidden="1" customWidth="1"/>
    <col min="8" max="8" width="36.85546875" style="1" customWidth="1"/>
    <col min="9" max="9" width="51.28515625" style="1" customWidth="1"/>
    <col min="10" max="10" width="40.7109375" style="1" customWidth="1"/>
    <col min="11" max="11" width="44.5703125" style="1" customWidth="1"/>
    <col min="12" max="12" width="38.5703125" style="36" customWidth="1"/>
    <col min="13" max="13" width="39.7109375" style="1" customWidth="1"/>
    <col min="14" max="15" width="29.85546875" style="1" bestFit="1" customWidth="1"/>
    <col min="16" max="16" width="28.7109375" style="1" customWidth="1"/>
    <col min="17" max="19" width="19.28515625" style="1" customWidth="1"/>
    <col min="20" max="20" width="10.85546875" style="1" customWidth="1"/>
    <col min="21" max="16384" width="9.140625" style="1"/>
  </cols>
  <sheetData>
    <row r="1" spans="2:22" s="2" customFormat="1" x14ac:dyDescent="0.4">
      <c r="C1" s="6"/>
      <c r="D1" s="6"/>
      <c r="E1" s="6"/>
      <c r="F1" s="6"/>
      <c r="G1" s="6"/>
      <c r="H1" s="6"/>
      <c r="I1" s="6"/>
      <c r="J1" s="6"/>
      <c r="K1" s="6"/>
      <c r="L1" s="7"/>
      <c r="M1" s="8"/>
      <c r="N1" s="8"/>
      <c r="O1" s="8"/>
      <c r="P1" s="9"/>
      <c r="Q1" s="9"/>
      <c r="R1" s="9"/>
      <c r="S1" s="10" t="s">
        <v>9</v>
      </c>
    </row>
    <row r="2" spans="2:22" s="2" customFormat="1" x14ac:dyDescent="0.4">
      <c r="C2" s="6"/>
      <c r="D2" s="6"/>
      <c r="E2" s="6"/>
      <c r="F2" s="6"/>
      <c r="G2" s="6"/>
      <c r="H2" s="6"/>
      <c r="I2" s="6"/>
      <c r="J2" s="6"/>
      <c r="K2" s="6"/>
      <c r="L2" s="7"/>
      <c r="M2" s="9"/>
      <c r="N2" s="9"/>
      <c r="O2" s="9"/>
      <c r="P2" s="9"/>
      <c r="Q2" s="9"/>
      <c r="R2" s="9"/>
      <c r="S2" s="10" t="s">
        <v>13</v>
      </c>
    </row>
    <row r="3" spans="2:22" s="2" customFormat="1" x14ac:dyDescent="0.4">
      <c r="C3" s="6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10" t="s">
        <v>19</v>
      </c>
    </row>
    <row r="4" spans="2:22" s="2" customFormat="1" x14ac:dyDescent="0.4">
      <c r="C4" s="6"/>
      <c r="D4" s="6"/>
      <c r="E4" s="6"/>
      <c r="F4" s="6"/>
      <c r="G4" s="6"/>
      <c r="H4" s="6"/>
      <c r="I4" s="6"/>
      <c r="J4" s="6"/>
      <c r="K4" s="6"/>
      <c r="L4" s="7"/>
      <c r="M4" s="8"/>
      <c r="N4" s="8"/>
      <c r="O4" s="8"/>
      <c r="P4" s="8"/>
      <c r="Q4" s="8"/>
      <c r="R4" s="8"/>
    </row>
    <row r="5" spans="2:22" s="2" customFormat="1" ht="9" customHeight="1" x14ac:dyDescent="0.4">
      <c r="C5" s="6"/>
      <c r="D5" s="6"/>
      <c r="E5" s="6"/>
      <c r="F5" s="6"/>
      <c r="G5" s="6"/>
      <c r="H5" s="6"/>
      <c r="I5" s="6"/>
      <c r="J5" s="6"/>
      <c r="K5" s="6"/>
      <c r="L5" s="7"/>
      <c r="M5" s="8"/>
      <c r="N5" s="8"/>
      <c r="O5" s="8"/>
      <c r="P5" s="8"/>
      <c r="Q5" s="8"/>
      <c r="R5" s="8"/>
      <c r="S5" s="11" t="s">
        <v>10</v>
      </c>
    </row>
    <row r="6" spans="2:22" s="2" customFormat="1" hidden="1" x14ac:dyDescent="0.4">
      <c r="C6" s="6"/>
      <c r="D6" s="6"/>
      <c r="E6" s="6"/>
      <c r="F6" s="6"/>
      <c r="G6" s="6"/>
      <c r="H6" s="6"/>
      <c r="I6" s="6"/>
      <c r="J6" s="6"/>
      <c r="K6" s="6"/>
      <c r="L6" s="7"/>
      <c r="M6" s="8"/>
      <c r="N6" s="8"/>
      <c r="O6" s="8"/>
      <c r="P6" s="8"/>
      <c r="Q6" s="8"/>
      <c r="R6" s="8"/>
      <c r="S6" s="11"/>
    </row>
    <row r="7" spans="2:22" s="2" customFormat="1" hidden="1" x14ac:dyDescent="0.4">
      <c r="C7" s="6"/>
      <c r="D7" s="6"/>
      <c r="E7" s="6"/>
      <c r="F7" s="6"/>
      <c r="G7" s="6"/>
      <c r="H7" s="6"/>
      <c r="I7" s="6"/>
      <c r="J7" s="6"/>
      <c r="K7" s="6"/>
      <c r="L7" s="7"/>
      <c r="M7" s="8"/>
      <c r="N7" s="8"/>
      <c r="O7" s="8"/>
      <c r="P7" s="8"/>
      <c r="Q7" s="8"/>
      <c r="R7" s="8"/>
      <c r="S7" s="11"/>
    </row>
    <row r="8" spans="2:22" s="2" customFormat="1" hidden="1" x14ac:dyDescent="0.4">
      <c r="C8" s="6"/>
      <c r="D8" s="6"/>
      <c r="E8" s="6"/>
      <c r="F8" s="6"/>
      <c r="G8" s="6"/>
      <c r="H8" s="6"/>
      <c r="I8" s="6"/>
      <c r="J8" s="6"/>
      <c r="K8" s="6"/>
      <c r="L8" s="7"/>
      <c r="M8" s="8"/>
      <c r="N8" s="8"/>
      <c r="O8" s="8"/>
      <c r="P8" s="8"/>
      <c r="Q8" s="8"/>
      <c r="R8" s="8"/>
      <c r="S8" s="11"/>
    </row>
    <row r="9" spans="2:22" s="2" customFormat="1" hidden="1" x14ac:dyDescent="0.4">
      <c r="C9" s="6"/>
      <c r="D9" s="6"/>
      <c r="E9" s="6"/>
      <c r="F9" s="6"/>
      <c r="G9" s="6"/>
      <c r="H9" s="6"/>
      <c r="I9" s="6"/>
      <c r="J9" s="6"/>
      <c r="K9" s="6"/>
      <c r="L9" s="7"/>
      <c r="M9" s="8"/>
      <c r="N9" s="8"/>
      <c r="O9" s="8"/>
      <c r="P9" s="8"/>
      <c r="Q9" s="8"/>
      <c r="R9" s="8"/>
      <c r="S9" s="11"/>
    </row>
    <row r="10" spans="2:22" s="2" customFormat="1" x14ac:dyDescent="0.4">
      <c r="B10" s="79" t="s">
        <v>11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12"/>
      <c r="U10" s="12"/>
    </row>
    <row r="11" spans="2:22" s="2" customFormat="1" x14ac:dyDescent="0.4">
      <c r="B11" s="80" t="s">
        <v>60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13"/>
      <c r="U11" s="13"/>
      <c r="V11" s="3"/>
    </row>
    <row r="12" spans="2:22" s="2" customFormat="1" x14ac:dyDescent="0.4">
      <c r="B12" s="80" t="s">
        <v>87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13"/>
      <c r="U12" s="13"/>
      <c r="V12" s="3"/>
    </row>
    <row r="13" spans="2:22" s="2" customFormat="1" x14ac:dyDescent="0.4">
      <c r="C13" s="6"/>
      <c r="D13" s="6"/>
      <c r="E13" s="6"/>
      <c r="F13" s="6"/>
      <c r="G13" s="6"/>
      <c r="H13" s="6"/>
      <c r="I13" s="6"/>
      <c r="J13" s="63" t="s">
        <v>104</v>
      </c>
      <c r="K13" s="63" t="s">
        <v>105</v>
      </c>
      <c r="L13" s="63" t="s">
        <v>106</v>
      </c>
      <c r="M13" s="63" t="s">
        <v>107</v>
      </c>
      <c r="N13" s="6"/>
      <c r="O13" s="6"/>
      <c r="P13" s="6"/>
      <c r="Q13" s="6"/>
      <c r="R13" s="6"/>
      <c r="S13" s="6"/>
    </row>
    <row r="14" spans="2:22" s="2" customFormat="1" ht="3" customHeight="1" x14ac:dyDescent="0.4">
      <c r="B14" s="15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6" t="s">
        <v>35</v>
      </c>
    </row>
    <row r="15" spans="2:22" s="2" customFormat="1" hidden="1" x14ac:dyDescent="0.4">
      <c r="B15" s="15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6"/>
    </row>
    <row r="16" spans="2:22" ht="162" customHeight="1" x14ac:dyDescent="0.4">
      <c r="B16" s="81" t="s">
        <v>48</v>
      </c>
      <c r="C16" s="69" t="s">
        <v>14</v>
      </c>
      <c r="D16" s="81"/>
      <c r="E16" s="81" t="s">
        <v>18</v>
      </c>
      <c r="F16" s="70" t="s">
        <v>15</v>
      </c>
      <c r="G16" s="82"/>
      <c r="H16" s="67" t="s">
        <v>46</v>
      </c>
      <c r="I16" s="67" t="s">
        <v>47</v>
      </c>
      <c r="J16" s="65" t="s">
        <v>88</v>
      </c>
      <c r="K16" s="65" t="s">
        <v>89</v>
      </c>
      <c r="L16" s="65" t="s">
        <v>90</v>
      </c>
      <c r="M16" s="67" t="s">
        <v>91</v>
      </c>
      <c r="N16" s="69" t="s">
        <v>70</v>
      </c>
      <c r="O16" s="69"/>
      <c r="P16" s="69"/>
      <c r="Q16" s="70" t="s">
        <v>16</v>
      </c>
      <c r="R16" s="71"/>
      <c r="S16" s="72"/>
    </row>
    <row r="17" spans="1:19" ht="171" customHeight="1" x14ac:dyDescent="0.4">
      <c r="B17" s="81"/>
      <c r="C17" s="17" t="s">
        <v>6</v>
      </c>
      <c r="D17" s="18" t="s">
        <v>4</v>
      </c>
      <c r="E17" s="81"/>
      <c r="F17" s="18" t="s">
        <v>5</v>
      </c>
      <c r="G17" s="18" t="s">
        <v>17</v>
      </c>
      <c r="H17" s="83"/>
      <c r="I17" s="83"/>
      <c r="J17" s="66"/>
      <c r="K17" s="66"/>
      <c r="L17" s="66"/>
      <c r="M17" s="68"/>
      <c r="N17" s="18" t="s">
        <v>71</v>
      </c>
      <c r="O17" s="18" t="s">
        <v>78</v>
      </c>
      <c r="P17" s="18" t="s">
        <v>92</v>
      </c>
      <c r="Q17" s="18" t="s">
        <v>71</v>
      </c>
      <c r="R17" s="18" t="s">
        <v>78</v>
      </c>
      <c r="S17" s="18" t="s">
        <v>92</v>
      </c>
    </row>
    <row r="18" spans="1:19" s="4" customFormat="1" x14ac:dyDescent="0.4">
      <c r="A18" s="1"/>
      <c r="B18" s="19">
        <v>1</v>
      </c>
      <c r="C18" s="20">
        <v>2</v>
      </c>
      <c r="D18" s="21">
        <v>3</v>
      </c>
      <c r="E18" s="21">
        <v>4</v>
      </c>
      <c r="F18" s="22">
        <v>5</v>
      </c>
      <c r="G18" s="21">
        <v>6</v>
      </c>
      <c r="H18" s="20">
        <v>4</v>
      </c>
      <c r="I18" s="20">
        <v>5</v>
      </c>
      <c r="J18" s="20">
        <v>6</v>
      </c>
      <c r="K18" s="20">
        <v>7</v>
      </c>
      <c r="L18" s="20">
        <v>8</v>
      </c>
      <c r="M18" s="20">
        <v>9</v>
      </c>
      <c r="N18" s="20">
        <v>10</v>
      </c>
      <c r="O18" s="20">
        <v>11</v>
      </c>
      <c r="P18" s="20">
        <v>12</v>
      </c>
      <c r="Q18" s="20">
        <v>13</v>
      </c>
      <c r="R18" s="20">
        <v>14</v>
      </c>
      <c r="S18" s="20">
        <v>15</v>
      </c>
    </row>
    <row r="19" spans="1:19" ht="204" customHeight="1" x14ac:dyDescent="0.4">
      <c r="B19" s="25"/>
      <c r="C19" s="38" t="s">
        <v>20</v>
      </c>
      <c r="D19" s="24" t="s">
        <v>100</v>
      </c>
      <c r="E19" s="25"/>
      <c r="F19" s="25"/>
      <c r="G19" s="25"/>
      <c r="H19" s="18" t="s">
        <v>84</v>
      </c>
      <c r="I19" s="23" t="s">
        <v>85</v>
      </c>
      <c r="J19" s="43">
        <v>139986.03</v>
      </c>
      <c r="K19" s="44">
        <v>69200</v>
      </c>
      <c r="L19" s="44">
        <v>116048.89</v>
      </c>
      <c r="M19" s="44">
        <v>113341.54</v>
      </c>
      <c r="N19" s="43">
        <v>89000</v>
      </c>
      <c r="O19" s="43">
        <v>90000</v>
      </c>
      <c r="P19" s="43">
        <v>90900</v>
      </c>
      <c r="Q19" s="25"/>
      <c r="R19" s="25"/>
      <c r="S19" s="25"/>
    </row>
    <row r="20" spans="1:19" ht="288.75" hidden="1" x14ac:dyDescent="0.4">
      <c r="B20" s="25"/>
      <c r="C20" s="37" t="s">
        <v>21</v>
      </c>
      <c r="D20" s="24" t="s">
        <v>22</v>
      </c>
      <c r="E20" s="25"/>
      <c r="F20" s="25"/>
      <c r="G20" s="25"/>
      <c r="H20" s="60" t="s">
        <v>84</v>
      </c>
      <c r="I20" s="23" t="s">
        <v>85</v>
      </c>
      <c r="J20" s="43"/>
      <c r="K20" s="44"/>
      <c r="L20" s="44"/>
      <c r="M20" s="44"/>
      <c r="N20" s="43"/>
      <c r="O20" s="43"/>
      <c r="P20" s="43"/>
      <c r="Q20" s="25"/>
      <c r="R20" s="25"/>
      <c r="S20" s="25"/>
    </row>
    <row r="21" spans="1:19" ht="341.25" x14ac:dyDescent="0.4">
      <c r="B21" s="25"/>
      <c r="C21" s="38" t="s">
        <v>21</v>
      </c>
      <c r="D21" s="24" t="s">
        <v>99</v>
      </c>
      <c r="E21" s="25"/>
      <c r="F21" s="25"/>
      <c r="G21" s="25"/>
      <c r="H21" s="60" t="s">
        <v>84</v>
      </c>
      <c r="I21" s="23" t="s">
        <v>85</v>
      </c>
      <c r="J21" s="43"/>
      <c r="K21" s="44"/>
      <c r="L21" s="44"/>
      <c r="M21" s="44"/>
      <c r="N21" s="43"/>
      <c r="O21" s="43"/>
      <c r="P21" s="43"/>
      <c r="Q21" s="25"/>
      <c r="R21" s="25"/>
      <c r="S21" s="25"/>
    </row>
    <row r="22" spans="1:19" ht="103.9" customHeight="1" x14ac:dyDescent="0.4">
      <c r="B22" s="25"/>
      <c r="C22" s="37" t="s">
        <v>23</v>
      </c>
      <c r="D22" s="24" t="s">
        <v>24</v>
      </c>
      <c r="E22" s="26"/>
      <c r="F22" s="26"/>
      <c r="G22" s="26"/>
      <c r="H22" s="60" t="s">
        <v>84</v>
      </c>
      <c r="I22" s="23" t="s">
        <v>85</v>
      </c>
      <c r="J22" s="45">
        <v>1925.27</v>
      </c>
      <c r="K22" s="45"/>
      <c r="L22" s="45">
        <v>779.62</v>
      </c>
      <c r="M22" s="45"/>
      <c r="N22" s="45"/>
      <c r="O22" s="45"/>
      <c r="P22" s="45"/>
      <c r="Q22" s="27"/>
      <c r="R22" s="27"/>
      <c r="S22" s="27"/>
    </row>
    <row r="23" spans="1:19" ht="157.5" hidden="1" x14ac:dyDescent="0.4">
      <c r="B23" s="25"/>
      <c r="C23" s="38" t="s">
        <v>51</v>
      </c>
      <c r="D23" s="24" t="s">
        <v>50</v>
      </c>
      <c r="E23" s="26"/>
      <c r="F23" s="26"/>
      <c r="G23" s="26"/>
      <c r="H23" s="60" t="s">
        <v>84</v>
      </c>
      <c r="I23" s="23" t="s">
        <v>33</v>
      </c>
      <c r="J23" s="45"/>
      <c r="K23" s="45"/>
      <c r="L23" s="45"/>
      <c r="M23" s="45"/>
      <c r="N23" s="45"/>
      <c r="O23" s="45"/>
      <c r="P23" s="45"/>
      <c r="Q23" s="27"/>
      <c r="R23" s="27"/>
      <c r="S23" s="27"/>
    </row>
    <row r="24" spans="1:19" ht="248.45" customHeight="1" x14ac:dyDescent="0.4">
      <c r="B24" s="25"/>
      <c r="C24" s="37" t="s">
        <v>25</v>
      </c>
      <c r="D24" s="24" t="s">
        <v>26</v>
      </c>
      <c r="E24" s="26"/>
      <c r="F24" s="26"/>
      <c r="G24" s="26"/>
      <c r="H24" s="60" t="s">
        <v>84</v>
      </c>
      <c r="I24" s="23" t="s">
        <v>86</v>
      </c>
      <c r="J24" s="45">
        <v>179745.25</v>
      </c>
      <c r="K24" s="45">
        <v>181317.69</v>
      </c>
      <c r="L24" s="45"/>
      <c r="M24" s="45"/>
      <c r="N24" s="45"/>
      <c r="O24" s="45"/>
      <c r="P24" s="45"/>
      <c r="Q24" s="27"/>
      <c r="R24" s="27"/>
      <c r="S24" s="27"/>
    </row>
    <row r="25" spans="1:19" ht="184.15" hidden="1" customHeight="1" x14ac:dyDescent="0.4">
      <c r="B25" s="25"/>
      <c r="C25" s="38" t="s">
        <v>52</v>
      </c>
      <c r="D25" s="24" t="s">
        <v>53</v>
      </c>
      <c r="E25" s="26"/>
      <c r="F25" s="26"/>
      <c r="G25" s="26"/>
      <c r="H25" s="62" t="s">
        <v>84</v>
      </c>
      <c r="I25" s="23" t="s">
        <v>86</v>
      </c>
      <c r="J25" s="45"/>
      <c r="K25" s="45"/>
      <c r="L25" s="45"/>
      <c r="M25" s="45"/>
      <c r="N25" s="45"/>
      <c r="O25" s="45"/>
      <c r="P25" s="45"/>
      <c r="Q25" s="27"/>
      <c r="R25" s="27"/>
      <c r="S25" s="27"/>
    </row>
    <row r="26" spans="1:19" ht="252.6" customHeight="1" x14ac:dyDescent="0.4">
      <c r="B26" s="25"/>
      <c r="C26" s="38" t="s">
        <v>93</v>
      </c>
      <c r="D26" s="24" t="s">
        <v>26</v>
      </c>
      <c r="E26" s="26"/>
      <c r="F26" s="26"/>
      <c r="G26" s="26"/>
      <c r="H26" s="62" t="s">
        <v>84</v>
      </c>
      <c r="I26" s="23" t="s">
        <v>85</v>
      </c>
      <c r="J26" s="45"/>
      <c r="K26" s="45"/>
      <c r="L26" s="45">
        <v>161851.67000000001</v>
      </c>
      <c r="M26" s="45">
        <v>214297.69</v>
      </c>
      <c r="N26" s="45">
        <v>231819</v>
      </c>
      <c r="O26" s="45">
        <v>272118</v>
      </c>
      <c r="P26" s="45">
        <v>274227</v>
      </c>
      <c r="Q26" s="27"/>
      <c r="R26" s="27"/>
      <c r="S26" s="27"/>
    </row>
    <row r="27" spans="1:19" ht="275.45" customHeight="1" x14ac:dyDescent="0.4">
      <c r="B27" s="25"/>
      <c r="C27" s="37" t="s">
        <v>27</v>
      </c>
      <c r="D27" s="24" t="s">
        <v>28</v>
      </c>
      <c r="E27" s="26"/>
      <c r="F27" s="26"/>
      <c r="G27" s="26"/>
      <c r="H27" s="60" t="s">
        <v>84</v>
      </c>
      <c r="I27" s="23" t="s">
        <v>86</v>
      </c>
      <c r="J27" s="45">
        <v>970.9</v>
      </c>
      <c r="K27" s="45">
        <v>1132.73</v>
      </c>
      <c r="L27" s="45"/>
      <c r="M27" s="45"/>
      <c r="N27" s="45"/>
      <c r="O27" s="45"/>
      <c r="P27" s="45"/>
      <c r="Q27" s="27"/>
      <c r="R27" s="27"/>
      <c r="S27" s="27"/>
    </row>
    <row r="28" spans="1:19" ht="183.75" hidden="1" x14ac:dyDescent="0.4">
      <c r="B28" s="25"/>
      <c r="C28" s="38" t="s">
        <v>55</v>
      </c>
      <c r="D28" s="24" t="s">
        <v>54</v>
      </c>
      <c r="E28" s="26"/>
      <c r="F28" s="26"/>
      <c r="G28" s="26"/>
      <c r="H28" s="62" t="s">
        <v>84</v>
      </c>
      <c r="I28" s="23" t="s">
        <v>86</v>
      </c>
      <c r="J28" s="45"/>
      <c r="K28" s="45"/>
      <c r="L28" s="45"/>
      <c r="M28" s="45"/>
      <c r="N28" s="45"/>
      <c r="O28" s="45"/>
      <c r="P28" s="45"/>
      <c r="Q28" s="27"/>
      <c r="R28" s="27"/>
      <c r="S28" s="27"/>
    </row>
    <row r="29" spans="1:19" ht="315" x14ac:dyDescent="0.4">
      <c r="B29" s="25"/>
      <c r="C29" s="38" t="s">
        <v>94</v>
      </c>
      <c r="D29" s="24" t="s">
        <v>28</v>
      </c>
      <c r="E29" s="26"/>
      <c r="F29" s="26"/>
      <c r="G29" s="26"/>
      <c r="H29" s="62" t="s">
        <v>84</v>
      </c>
      <c r="I29" s="23" t="s">
        <v>85</v>
      </c>
      <c r="J29" s="45"/>
      <c r="K29" s="45"/>
      <c r="L29" s="45">
        <v>857.05</v>
      </c>
      <c r="M29" s="45">
        <v>1132.73</v>
      </c>
      <c r="N29" s="45">
        <v>1220.0999999999999</v>
      </c>
      <c r="O29" s="45">
        <v>1432.2</v>
      </c>
      <c r="P29" s="45">
        <v>1443.3</v>
      </c>
      <c r="Q29" s="27"/>
      <c r="R29" s="27"/>
      <c r="S29" s="27"/>
    </row>
    <row r="30" spans="1:19" ht="250.15" customHeight="1" x14ac:dyDescent="0.4">
      <c r="B30" s="25"/>
      <c r="C30" s="37" t="s">
        <v>29</v>
      </c>
      <c r="D30" s="24" t="s">
        <v>30</v>
      </c>
      <c r="E30" s="26"/>
      <c r="F30" s="26"/>
      <c r="G30" s="26"/>
      <c r="H30" s="60" t="s">
        <v>84</v>
      </c>
      <c r="I30" s="23" t="s">
        <v>86</v>
      </c>
      <c r="J30" s="45">
        <v>198459.05</v>
      </c>
      <c r="K30" s="45">
        <v>177861.31</v>
      </c>
      <c r="L30" s="45"/>
      <c r="M30" s="45"/>
      <c r="N30" s="45"/>
      <c r="O30" s="45"/>
      <c r="P30" s="45"/>
      <c r="Q30" s="27"/>
      <c r="R30" s="27"/>
      <c r="S30" s="27"/>
    </row>
    <row r="31" spans="1:19" ht="183" hidden="1" customHeight="1" x14ac:dyDescent="0.4">
      <c r="A31" s="42">
        <f>SUM(K31)</f>
        <v>0</v>
      </c>
      <c r="B31" s="25"/>
      <c r="C31" s="38" t="s">
        <v>56</v>
      </c>
      <c r="D31" s="24" t="s">
        <v>57</v>
      </c>
      <c r="E31" s="25"/>
      <c r="F31" s="25"/>
      <c r="G31" s="25"/>
      <c r="H31" s="62" t="s">
        <v>84</v>
      </c>
      <c r="I31" s="23" t="s">
        <v>86</v>
      </c>
      <c r="J31" s="43"/>
      <c r="K31" s="43"/>
      <c r="L31" s="43"/>
      <c r="M31" s="43"/>
      <c r="N31" s="43"/>
      <c r="O31" s="43"/>
      <c r="P31" s="43"/>
      <c r="Q31" s="25"/>
      <c r="R31" s="25"/>
      <c r="S31" s="25"/>
    </row>
    <row r="32" spans="1:19" ht="252.6" customHeight="1" x14ac:dyDescent="0.4">
      <c r="A32" s="42"/>
      <c r="B32" s="25"/>
      <c r="C32" s="38" t="s">
        <v>95</v>
      </c>
      <c r="D32" s="24" t="s">
        <v>30</v>
      </c>
      <c r="E32" s="25"/>
      <c r="F32" s="25"/>
      <c r="G32" s="25"/>
      <c r="H32" s="62" t="s">
        <v>84</v>
      </c>
      <c r="I32" s="23" t="s">
        <v>85</v>
      </c>
      <c r="J32" s="43"/>
      <c r="K32" s="43"/>
      <c r="L32" s="43">
        <v>170231.08</v>
      </c>
      <c r="M32" s="43">
        <v>177861.31</v>
      </c>
      <c r="N32" s="43">
        <v>192369.1</v>
      </c>
      <c r="O32" s="43">
        <v>225810.2</v>
      </c>
      <c r="P32" s="43">
        <v>227560.3</v>
      </c>
      <c r="Q32" s="25"/>
      <c r="R32" s="25"/>
      <c r="S32" s="25"/>
    </row>
    <row r="33" spans="1:19" ht="262.5" x14ac:dyDescent="0.4">
      <c r="A33" s="42">
        <f>SUM(K33)</f>
        <v>-17511.73</v>
      </c>
      <c r="B33" s="25"/>
      <c r="C33" s="37" t="s">
        <v>31</v>
      </c>
      <c r="D33" s="24" t="s">
        <v>32</v>
      </c>
      <c r="E33" s="25"/>
      <c r="F33" s="25"/>
      <c r="G33" s="25"/>
      <c r="H33" s="60" t="s">
        <v>84</v>
      </c>
      <c r="I33" s="23" t="s">
        <v>86</v>
      </c>
      <c r="J33" s="43">
        <v>-20621.990000000002</v>
      </c>
      <c r="K33" s="43">
        <v>-17511.73</v>
      </c>
      <c r="L33" s="43"/>
      <c r="M33" s="43"/>
      <c r="N33" s="43"/>
      <c r="O33" s="43"/>
      <c r="P33" s="43"/>
      <c r="Q33" s="25"/>
      <c r="R33" s="25"/>
      <c r="S33" s="25"/>
    </row>
    <row r="34" spans="1:19" ht="250.9" customHeight="1" x14ac:dyDescent="0.4">
      <c r="A34" s="42"/>
      <c r="B34" s="25"/>
      <c r="C34" s="38" t="s">
        <v>96</v>
      </c>
      <c r="D34" s="24" t="s">
        <v>32</v>
      </c>
      <c r="E34" s="25"/>
      <c r="F34" s="25"/>
      <c r="G34" s="25"/>
      <c r="H34" s="62" t="s">
        <v>84</v>
      </c>
      <c r="I34" s="23" t="s">
        <v>85</v>
      </c>
      <c r="J34" s="43"/>
      <c r="K34" s="43"/>
      <c r="L34" s="43">
        <v>-18161.66</v>
      </c>
      <c r="M34" s="43">
        <v>-17511.73</v>
      </c>
      <c r="N34" s="43">
        <v>-18708.2</v>
      </c>
      <c r="O34" s="43">
        <v>-21960.400000000001</v>
      </c>
      <c r="P34" s="43">
        <v>-22130.6</v>
      </c>
      <c r="Q34" s="25"/>
      <c r="R34" s="25"/>
      <c r="S34" s="25"/>
    </row>
    <row r="35" spans="1:19" ht="100.9" customHeight="1" x14ac:dyDescent="0.4">
      <c r="B35" s="25"/>
      <c r="C35" s="38" t="s">
        <v>37</v>
      </c>
      <c r="D35" s="24" t="s">
        <v>36</v>
      </c>
      <c r="E35" s="25"/>
      <c r="F35" s="25"/>
      <c r="G35" s="25"/>
      <c r="H35" s="60" t="s">
        <v>84</v>
      </c>
      <c r="I35" s="23" t="s">
        <v>85</v>
      </c>
      <c r="J35" s="43">
        <v>555</v>
      </c>
      <c r="K35" s="43">
        <v>200</v>
      </c>
      <c r="L35" s="43">
        <v>0</v>
      </c>
      <c r="M35" s="43">
        <v>200</v>
      </c>
      <c r="N35" s="43">
        <v>2200</v>
      </c>
      <c r="O35" s="43">
        <v>2300</v>
      </c>
      <c r="P35" s="43">
        <v>2300</v>
      </c>
      <c r="Q35" s="25"/>
      <c r="R35" s="25"/>
      <c r="S35" s="25"/>
    </row>
    <row r="36" spans="1:19" ht="148.9" hidden="1" customHeight="1" x14ac:dyDescent="0.4">
      <c r="B36" s="25"/>
      <c r="C36" s="38" t="s">
        <v>37</v>
      </c>
      <c r="D36" s="24" t="s">
        <v>36</v>
      </c>
      <c r="E36" s="25"/>
      <c r="F36" s="25"/>
      <c r="G36" s="25"/>
      <c r="H36" s="60" t="s">
        <v>84</v>
      </c>
      <c r="I36" s="23" t="s">
        <v>85</v>
      </c>
      <c r="J36" s="43"/>
      <c r="K36" s="43"/>
      <c r="L36" s="43"/>
      <c r="M36" s="43"/>
      <c r="N36" s="43"/>
      <c r="O36" s="43"/>
      <c r="P36" s="43"/>
      <c r="Q36" s="25"/>
      <c r="R36" s="25"/>
      <c r="S36" s="25"/>
    </row>
    <row r="37" spans="1:19" ht="105" x14ac:dyDescent="0.4">
      <c r="B37" s="25"/>
      <c r="C37" s="38" t="s">
        <v>38</v>
      </c>
      <c r="D37" s="39" t="s">
        <v>39</v>
      </c>
      <c r="E37" s="25"/>
      <c r="F37" s="25"/>
      <c r="G37" s="25"/>
      <c r="H37" s="60" t="s">
        <v>84</v>
      </c>
      <c r="I37" s="23" t="s">
        <v>85</v>
      </c>
      <c r="J37" s="43">
        <v>797.12</v>
      </c>
      <c r="K37" s="43">
        <v>1700</v>
      </c>
      <c r="L37" s="43">
        <v>370.41</v>
      </c>
      <c r="M37" s="43">
        <v>1700</v>
      </c>
      <c r="N37" s="43">
        <v>1200</v>
      </c>
      <c r="O37" s="43">
        <v>1300</v>
      </c>
      <c r="P37" s="43">
        <v>1400</v>
      </c>
      <c r="Q37" s="25"/>
      <c r="R37" s="25"/>
      <c r="S37" s="25"/>
    </row>
    <row r="38" spans="1:19" ht="105" x14ac:dyDescent="0.4">
      <c r="B38" s="25"/>
      <c r="C38" s="38" t="s">
        <v>40</v>
      </c>
      <c r="D38" s="24" t="s">
        <v>49</v>
      </c>
      <c r="E38" s="25"/>
      <c r="F38" s="25"/>
      <c r="G38" s="25"/>
      <c r="H38" s="60" t="s">
        <v>84</v>
      </c>
      <c r="I38" s="23" t="s">
        <v>85</v>
      </c>
      <c r="J38" s="43">
        <v>67406.850000000006</v>
      </c>
      <c r="K38" s="43">
        <v>31000</v>
      </c>
      <c r="L38" s="43">
        <v>96259.82</v>
      </c>
      <c r="M38" s="43">
        <v>103548.79</v>
      </c>
      <c r="N38" s="43">
        <v>70000</v>
      </c>
      <c r="O38" s="43">
        <v>70000</v>
      </c>
      <c r="P38" s="43">
        <v>70000</v>
      </c>
      <c r="Q38" s="25"/>
      <c r="R38" s="25"/>
      <c r="S38" s="25"/>
    </row>
    <row r="39" spans="1:19" ht="105" x14ac:dyDescent="0.4">
      <c r="B39" s="25"/>
      <c r="C39" s="38" t="s">
        <v>41</v>
      </c>
      <c r="D39" s="24" t="s">
        <v>42</v>
      </c>
      <c r="E39" s="25"/>
      <c r="F39" s="25"/>
      <c r="G39" s="25"/>
      <c r="H39" s="60" t="s">
        <v>84</v>
      </c>
      <c r="I39" s="23" t="s">
        <v>85</v>
      </c>
      <c r="J39" s="43">
        <v>4581.96</v>
      </c>
      <c r="K39" s="43">
        <v>10000</v>
      </c>
      <c r="L39" s="43">
        <v>4494.57</v>
      </c>
      <c r="M39" s="43">
        <v>169.42</v>
      </c>
      <c r="N39" s="43">
        <v>13900</v>
      </c>
      <c r="O39" s="43">
        <v>13900</v>
      </c>
      <c r="P39" s="43">
        <v>13900</v>
      </c>
      <c r="Q39" s="25"/>
      <c r="R39" s="25"/>
      <c r="S39" s="25"/>
    </row>
    <row r="40" spans="1:19" ht="183.75" x14ac:dyDescent="0.4">
      <c r="B40" s="25"/>
      <c r="C40" s="38" t="s">
        <v>97</v>
      </c>
      <c r="D40" s="24" t="s">
        <v>98</v>
      </c>
      <c r="E40" s="25"/>
      <c r="F40" s="25"/>
      <c r="G40" s="25"/>
      <c r="H40" s="62" t="s">
        <v>84</v>
      </c>
      <c r="I40" s="23" t="s">
        <v>85</v>
      </c>
      <c r="J40" s="43"/>
      <c r="K40" s="43"/>
      <c r="L40" s="43">
        <v>143658.32999999999</v>
      </c>
      <c r="M40" s="43">
        <v>319658.33</v>
      </c>
      <c r="N40" s="43">
        <v>150000</v>
      </c>
      <c r="O40" s="43">
        <v>150000</v>
      </c>
      <c r="P40" s="43">
        <v>150000</v>
      </c>
      <c r="Q40" s="25"/>
      <c r="R40" s="25"/>
      <c r="S40" s="25"/>
    </row>
    <row r="41" spans="1:19" ht="99.6" customHeight="1" x14ac:dyDescent="0.4">
      <c r="B41" s="25"/>
      <c r="C41" s="38" t="s">
        <v>72</v>
      </c>
      <c r="D41" s="24" t="s">
        <v>73</v>
      </c>
      <c r="E41" s="25"/>
      <c r="F41" s="25"/>
      <c r="G41" s="25"/>
      <c r="H41" s="60" t="s">
        <v>84</v>
      </c>
      <c r="I41" s="23" t="s">
        <v>63</v>
      </c>
      <c r="J41" s="43">
        <v>14222</v>
      </c>
      <c r="K41" s="43">
        <v>65000</v>
      </c>
      <c r="L41" s="43">
        <v>176000</v>
      </c>
      <c r="M41" s="43"/>
      <c r="N41" s="43"/>
      <c r="O41" s="43"/>
      <c r="P41" s="43"/>
      <c r="Q41" s="25"/>
      <c r="R41" s="25"/>
      <c r="S41" s="25"/>
    </row>
    <row r="42" spans="1:19" ht="157.9" hidden="1" customHeight="1" x14ac:dyDescent="0.4">
      <c r="B42" s="25"/>
      <c r="C42" s="38" t="s">
        <v>69</v>
      </c>
      <c r="D42" s="24" t="s">
        <v>68</v>
      </c>
      <c r="E42" s="25"/>
      <c r="F42" s="25"/>
      <c r="G42" s="25"/>
      <c r="H42" s="60" t="s">
        <v>84</v>
      </c>
      <c r="I42" s="23" t="s">
        <v>63</v>
      </c>
      <c r="J42" s="43"/>
      <c r="K42" s="43"/>
      <c r="L42" s="43"/>
      <c r="M42" s="43"/>
      <c r="N42" s="43"/>
      <c r="O42" s="43"/>
      <c r="P42" s="43"/>
      <c r="Q42" s="25"/>
      <c r="R42" s="25"/>
      <c r="S42" s="25"/>
    </row>
    <row r="43" spans="1:19" ht="157.9" customHeight="1" x14ac:dyDescent="0.4">
      <c r="B43" s="25"/>
      <c r="C43" s="38" t="s">
        <v>82</v>
      </c>
      <c r="D43" s="24" t="s">
        <v>83</v>
      </c>
      <c r="E43" s="25"/>
      <c r="F43" s="25"/>
      <c r="G43" s="25"/>
      <c r="H43" s="60" t="s">
        <v>84</v>
      </c>
      <c r="I43" s="23" t="s">
        <v>63</v>
      </c>
      <c r="J43" s="43">
        <v>3000</v>
      </c>
      <c r="K43" s="43"/>
      <c r="L43" s="43"/>
      <c r="M43" s="43"/>
      <c r="N43" s="43"/>
      <c r="O43" s="43"/>
      <c r="P43" s="43"/>
      <c r="Q43" s="25"/>
      <c r="R43" s="25"/>
      <c r="S43" s="25"/>
    </row>
    <row r="44" spans="1:19" ht="1.1499999999999999" customHeight="1" x14ac:dyDescent="0.4">
      <c r="B44" s="25"/>
      <c r="C44" s="38" t="s">
        <v>79</v>
      </c>
      <c r="D44" s="24" t="s">
        <v>80</v>
      </c>
      <c r="E44" s="25"/>
      <c r="F44" s="25"/>
      <c r="G44" s="25"/>
      <c r="H44" s="60" t="s">
        <v>84</v>
      </c>
      <c r="I44" s="23" t="s">
        <v>63</v>
      </c>
      <c r="J44" s="43"/>
      <c r="K44" s="43"/>
      <c r="L44" s="43"/>
      <c r="M44" s="43"/>
      <c r="N44" s="43"/>
      <c r="O44" s="43"/>
      <c r="P44" s="43"/>
      <c r="Q44" s="25"/>
      <c r="R44" s="25"/>
      <c r="S44" s="25"/>
    </row>
    <row r="45" spans="1:19" ht="3" hidden="1" customHeight="1" x14ac:dyDescent="0.4">
      <c r="B45" s="25"/>
      <c r="C45" s="38" t="s">
        <v>74</v>
      </c>
      <c r="D45" s="24" t="s">
        <v>75</v>
      </c>
      <c r="E45" s="25"/>
      <c r="F45" s="25"/>
      <c r="G45" s="25"/>
      <c r="H45" s="60" t="s">
        <v>84</v>
      </c>
      <c r="I45" s="23" t="s">
        <v>63</v>
      </c>
      <c r="J45" s="43"/>
      <c r="K45" s="43"/>
      <c r="L45" s="43">
        <v>0</v>
      </c>
      <c r="M45" s="43">
        <v>0</v>
      </c>
      <c r="N45" s="43"/>
      <c r="O45" s="43"/>
      <c r="P45" s="43"/>
      <c r="Q45" s="25"/>
      <c r="R45" s="25"/>
      <c r="S45" s="25"/>
    </row>
    <row r="46" spans="1:19" ht="105" x14ac:dyDescent="0.4">
      <c r="B46" s="25"/>
      <c r="C46" s="38" t="s">
        <v>102</v>
      </c>
      <c r="D46" s="24" t="s">
        <v>101</v>
      </c>
      <c r="E46" s="25"/>
      <c r="F46" s="25"/>
      <c r="G46" s="25"/>
      <c r="H46" s="60" t="s">
        <v>84</v>
      </c>
      <c r="I46" s="23" t="s">
        <v>63</v>
      </c>
      <c r="J46" s="43">
        <v>3889800</v>
      </c>
      <c r="K46" s="43">
        <v>3172808</v>
      </c>
      <c r="L46" s="43">
        <v>2659531</v>
      </c>
      <c r="M46" s="43">
        <v>3169872</v>
      </c>
      <c r="N46" s="43">
        <v>2894799</v>
      </c>
      <c r="O46" s="43">
        <v>1058596</v>
      </c>
      <c r="P46" s="43">
        <v>1093302</v>
      </c>
      <c r="Q46" s="25"/>
      <c r="R46" s="25"/>
      <c r="S46" s="25"/>
    </row>
    <row r="47" spans="1:19" ht="105" x14ac:dyDescent="0.4">
      <c r="B47" s="25"/>
      <c r="C47" s="38" t="s">
        <v>64</v>
      </c>
      <c r="D47" s="40" t="s">
        <v>44</v>
      </c>
      <c r="E47" s="25"/>
      <c r="F47" s="25"/>
      <c r="G47" s="25"/>
      <c r="H47" s="60" t="s">
        <v>84</v>
      </c>
      <c r="I47" s="23" t="s">
        <v>63</v>
      </c>
      <c r="J47" s="43">
        <v>100</v>
      </c>
      <c r="K47" s="43">
        <v>100</v>
      </c>
      <c r="L47" s="43">
        <v>100</v>
      </c>
      <c r="M47" s="43">
        <v>100</v>
      </c>
      <c r="N47" s="43">
        <v>100</v>
      </c>
      <c r="O47" s="43"/>
      <c r="P47" s="43"/>
      <c r="Q47" s="25"/>
      <c r="R47" s="25"/>
      <c r="S47" s="25"/>
    </row>
    <row r="48" spans="1:19" ht="131.25" x14ac:dyDescent="0.4">
      <c r="B48" s="25"/>
      <c r="C48" s="38" t="s">
        <v>81</v>
      </c>
      <c r="D48" s="24" t="s">
        <v>103</v>
      </c>
      <c r="E48" s="25"/>
      <c r="F48" s="25"/>
      <c r="G48" s="25"/>
      <c r="H48" s="60" t="s">
        <v>84</v>
      </c>
      <c r="I48" s="23" t="s">
        <v>63</v>
      </c>
      <c r="J48" s="43">
        <v>121191.87</v>
      </c>
      <c r="K48" s="43">
        <v>138415</v>
      </c>
      <c r="L48" s="43">
        <v>138415</v>
      </c>
      <c r="M48" s="43">
        <v>138415</v>
      </c>
      <c r="N48" s="43"/>
      <c r="O48" s="43"/>
      <c r="P48" s="43"/>
      <c r="Q48" s="25"/>
      <c r="R48" s="25"/>
      <c r="S48" s="25"/>
    </row>
    <row r="49" spans="2:19" ht="105" x14ac:dyDescent="0.4">
      <c r="B49" s="25"/>
      <c r="C49" s="38" t="s">
        <v>65</v>
      </c>
      <c r="D49" s="24" t="s">
        <v>45</v>
      </c>
      <c r="E49" s="25"/>
      <c r="F49" s="25"/>
      <c r="G49" s="25"/>
      <c r="H49" s="60" t="s">
        <v>84</v>
      </c>
      <c r="I49" s="23" t="s">
        <v>63</v>
      </c>
      <c r="J49" s="43">
        <v>186860.52</v>
      </c>
      <c r="K49" s="43">
        <v>0</v>
      </c>
      <c r="L49" s="43">
        <v>0</v>
      </c>
      <c r="M49" s="43">
        <v>15000000</v>
      </c>
      <c r="N49" s="43"/>
      <c r="O49" s="43"/>
      <c r="P49" s="43"/>
      <c r="Q49" s="25"/>
      <c r="R49" s="25"/>
      <c r="S49" s="25"/>
    </row>
    <row r="50" spans="2:19" ht="0.6" customHeight="1" x14ac:dyDescent="0.4">
      <c r="B50" s="25"/>
      <c r="C50" s="38" t="s">
        <v>66</v>
      </c>
      <c r="D50" s="24" t="s">
        <v>58</v>
      </c>
      <c r="E50" s="25"/>
      <c r="F50" s="25"/>
      <c r="G50" s="25"/>
      <c r="H50" s="60" t="s">
        <v>84</v>
      </c>
      <c r="I50" s="23" t="s">
        <v>63</v>
      </c>
      <c r="J50" s="43"/>
      <c r="K50" s="43"/>
      <c r="L50" s="54"/>
      <c r="M50" s="43"/>
      <c r="N50" s="43"/>
      <c r="O50" s="43"/>
      <c r="P50" s="43"/>
      <c r="Q50" s="25"/>
      <c r="R50" s="25"/>
      <c r="S50" s="25"/>
    </row>
    <row r="51" spans="2:19" ht="99.6" customHeight="1" x14ac:dyDescent="0.4">
      <c r="B51" s="25"/>
      <c r="C51" s="38" t="s">
        <v>67</v>
      </c>
      <c r="D51" s="24" t="s">
        <v>43</v>
      </c>
      <c r="E51" s="25"/>
      <c r="F51" s="25"/>
      <c r="G51" s="25"/>
      <c r="H51" s="60" t="s">
        <v>84</v>
      </c>
      <c r="I51" s="23" t="s">
        <v>63</v>
      </c>
      <c r="J51" s="43">
        <v>2287125.2799999998</v>
      </c>
      <c r="K51" s="43"/>
      <c r="L51" s="61">
        <v>380896.6</v>
      </c>
      <c r="M51" s="43">
        <v>413253.06</v>
      </c>
      <c r="N51" s="43">
        <v>8774</v>
      </c>
      <c r="O51" s="43"/>
      <c r="P51" s="43"/>
      <c r="Q51" s="25"/>
      <c r="R51" s="25"/>
      <c r="S51" s="25"/>
    </row>
    <row r="52" spans="2:19" ht="105" hidden="1" x14ac:dyDescent="0.4">
      <c r="B52" s="52"/>
      <c r="C52" s="58" t="s">
        <v>76</v>
      </c>
      <c r="D52" s="47" t="s">
        <v>77</v>
      </c>
      <c r="E52" s="53"/>
      <c r="F52" s="48"/>
      <c r="G52" s="48"/>
      <c r="H52" s="60" t="s">
        <v>84</v>
      </c>
      <c r="I52" s="23" t="s">
        <v>63</v>
      </c>
      <c r="J52" s="57"/>
      <c r="K52" s="57"/>
      <c r="L52" s="59">
        <v>0</v>
      </c>
      <c r="M52" s="57"/>
      <c r="N52" s="57"/>
      <c r="O52" s="57"/>
      <c r="P52" s="57"/>
      <c r="Q52" s="46"/>
      <c r="R52" s="46"/>
      <c r="S52" s="46"/>
    </row>
    <row r="53" spans="2:19" x14ac:dyDescent="0.4">
      <c r="B53" s="52"/>
      <c r="C53" s="84" t="s">
        <v>59</v>
      </c>
      <c r="D53" s="47"/>
      <c r="E53" s="53"/>
      <c r="F53" s="48"/>
      <c r="G53" s="48"/>
      <c r="H53" s="41"/>
      <c r="I53" s="50"/>
      <c r="J53" s="77">
        <f>SUM(J19:J52)</f>
        <v>7076105.1099999994</v>
      </c>
      <c r="K53" s="77">
        <f t="shared" ref="K53:P53" si="0">SUM(K19:K52)</f>
        <v>3831223</v>
      </c>
      <c r="L53" s="77">
        <f>SUM(L19:L52)</f>
        <v>4031332.38</v>
      </c>
      <c r="M53" s="77">
        <f t="shared" si="0"/>
        <v>19636038.139999997</v>
      </c>
      <c r="N53" s="77">
        <f t="shared" si="0"/>
        <v>3636673</v>
      </c>
      <c r="O53" s="77">
        <f t="shared" si="0"/>
        <v>1863496</v>
      </c>
      <c r="P53" s="77">
        <f t="shared" si="0"/>
        <v>1902902</v>
      </c>
      <c r="Q53" s="46"/>
      <c r="R53" s="46"/>
      <c r="S53" s="46"/>
    </row>
    <row r="54" spans="2:19" x14ac:dyDescent="0.4">
      <c r="B54" s="51"/>
      <c r="C54" s="85"/>
      <c r="D54" s="51"/>
      <c r="E54" s="31"/>
      <c r="F54" s="31"/>
      <c r="G54" s="31"/>
      <c r="H54" s="51"/>
      <c r="I54" s="49"/>
      <c r="J54" s="78"/>
      <c r="K54" s="78"/>
      <c r="L54" s="78"/>
      <c r="M54" s="78"/>
      <c r="N54" s="78"/>
      <c r="O54" s="78"/>
      <c r="P54" s="78"/>
    </row>
    <row r="55" spans="2:19" ht="132" customHeight="1" x14ac:dyDescent="0.4">
      <c r="B55" s="28" t="s">
        <v>0</v>
      </c>
      <c r="D55" s="1" t="s">
        <v>61</v>
      </c>
      <c r="E55" s="29"/>
      <c r="F55" s="30"/>
      <c r="G55" s="31"/>
      <c r="H55" s="31"/>
      <c r="L55" s="56"/>
      <c r="M55" s="55"/>
      <c r="N55" s="34"/>
      <c r="O55" s="31" t="s">
        <v>62</v>
      </c>
      <c r="P55" s="32"/>
      <c r="Q55" s="32"/>
      <c r="R55" s="32"/>
      <c r="S55" s="33"/>
    </row>
    <row r="56" spans="2:19" x14ac:dyDescent="0.4">
      <c r="D56" s="73" t="s">
        <v>1</v>
      </c>
      <c r="E56" s="73"/>
      <c r="F56" s="73"/>
      <c r="G56" s="73"/>
      <c r="H56" s="34"/>
      <c r="J56" s="74" t="s">
        <v>2</v>
      </c>
      <c r="K56" s="74"/>
      <c r="L56" s="35"/>
      <c r="M56" s="75" t="s">
        <v>3</v>
      </c>
      <c r="N56" s="76"/>
      <c r="O56" s="75"/>
      <c r="P56" s="75"/>
      <c r="Q56" s="75"/>
      <c r="R56" s="75"/>
      <c r="S56" s="75"/>
    </row>
    <row r="60" spans="2:19" hidden="1" x14ac:dyDescent="0.4">
      <c r="B60" s="64" t="s">
        <v>7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</row>
    <row r="61" spans="2:19" hidden="1" x14ac:dyDescent="0.4"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</row>
    <row r="62" spans="2:19" hidden="1" x14ac:dyDescent="0.4">
      <c r="B62" s="64" t="s">
        <v>8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</row>
    <row r="63" spans="2:19" hidden="1" x14ac:dyDescent="0.4">
      <c r="B63" s="64" t="s">
        <v>12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</row>
    <row r="64" spans="2:19" x14ac:dyDescent="0.4">
      <c r="B64" s="5"/>
    </row>
    <row r="354278" spans="14:14" x14ac:dyDescent="0.4">
      <c r="N354278" s="1" t="s">
        <v>34</v>
      </c>
    </row>
  </sheetData>
  <mergeCells count="29">
    <mergeCell ref="O53:O54"/>
    <mergeCell ref="P53:P54"/>
    <mergeCell ref="B10:S10"/>
    <mergeCell ref="B11:S11"/>
    <mergeCell ref="B12:S12"/>
    <mergeCell ref="B16:B17"/>
    <mergeCell ref="C16:D16"/>
    <mergeCell ref="E16:E17"/>
    <mergeCell ref="F16:G16"/>
    <mergeCell ref="H16:H17"/>
    <mergeCell ref="I16:I17"/>
    <mergeCell ref="J16:J17"/>
    <mergeCell ref="C53:C54"/>
    <mergeCell ref="B60:S61"/>
    <mergeCell ref="B62:S62"/>
    <mergeCell ref="B63:S63"/>
    <mergeCell ref="K16:K17"/>
    <mergeCell ref="L16:L17"/>
    <mergeCell ref="M16:M17"/>
    <mergeCell ref="N16:P16"/>
    <mergeCell ref="Q16:S16"/>
    <mergeCell ref="D56:G56"/>
    <mergeCell ref="J56:K56"/>
    <mergeCell ref="M56:S56"/>
    <mergeCell ref="J53:J54"/>
    <mergeCell ref="K53:K54"/>
    <mergeCell ref="L53:L54"/>
    <mergeCell ref="M53:M54"/>
    <mergeCell ref="N53:N54"/>
  </mergeCells>
  <pageMargins left="0.35433070866141736" right="0.23622047244094491" top="0.35433070866141736" bottom="0.35433070866141736" header="0.31496062992125984" footer="0.31496062992125984"/>
  <pageSetup scale="2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я</cp:lastModifiedBy>
  <cp:lastPrinted>2023-12-25T03:12:46Z</cp:lastPrinted>
  <dcterms:created xsi:type="dcterms:W3CDTF">2017-09-22T07:03:09Z</dcterms:created>
  <dcterms:modified xsi:type="dcterms:W3CDTF">2024-11-01T09:34:56Z</dcterms:modified>
</cp:coreProperties>
</file>